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10" windowWidth="19280" windowHeight="1088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85" i="1" l="1"/>
  <c r="E85" i="1"/>
  <c r="D85" i="1"/>
  <c r="C85" i="1"/>
  <c r="F81" i="1"/>
  <c r="E81" i="1"/>
  <c r="D81" i="1"/>
  <c r="C81" i="1"/>
  <c r="F68" i="1"/>
  <c r="E68" i="1"/>
  <c r="D68" i="1"/>
  <c r="C68" i="1"/>
  <c r="F63" i="1"/>
  <c r="E63" i="1"/>
  <c r="E56" i="1" s="1"/>
  <c r="E90" i="1" s="1"/>
  <c r="D63" i="1"/>
  <c r="C63" i="1"/>
  <c r="F57" i="1"/>
  <c r="E57" i="1"/>
  <c r="D57" i="1"/>
  <c r="C57" i="1"/>
  <c r="F56" i="1"/>
  <c r="F90" i="1" s="1"/>
  <c r="F50" i="1"/>
  <c r="E50" i="1"/>
  <c r="D50" i="1"/>
  <c r="C50" i="1"/>
  <c r="F47" i="1"/>
  <c r="E47" i="1"/>
  <c r="D47" i="1"/>
  <c r="C47" i="1"/>
  <c r="F42" i="1"/>
  <c r="E42" i="1"/>
  <c r="D42" i="1"/>
  <c r="C42" i="1"/>
  <c r="F38" i="1"/>
  <c r="E38" i="1"/>
  <c r="D38" i="1"/>
  <c r="C38" i="1"/>
  <c r="F35" i="1"/>
  <c r="E35" i="1"/>
  <c r="D35" i="1"/>
  <c r="C35" i="1"/>
  <c r="F32" i="1"/>
  <c r="E32" i="1"/>
  <c r="D32" i="1"/>
  <c r="C32" i="1"/>
  <c r="F26" i="1"/>
  <c r="F25" i="1" s="1"/>
  <c r="F10" i="1" s="1"/>
  <c r="F55" i="1" s="1"/>
  <c r="F91" i="1" s="1"/>
  <c r="E26" i="1"/>
  <c r="E25" i="1" s="1"/>
  <c r="E10" i="1" s="1"/>
  <c r="E55" i="1" s="1"/>
  <c r="E91" i="1" s="1"/>
  <c r="D26" i="1"/>
  <c r="C26" i="1"/>
  <c r="F18" i="1"/>
  <c r="E18" i="1"/>
  <c r="D18" i="1"/>
  <c r="C18" i="1"/>
  <c r="F11" i="1"/>
  <c r="E11" i="1"/>
  <c r="D11" i="1"/>
  <c r="C11" i="1"/>
  <c r="C56" i="1" l="1"/>
  <c r="C90" i="1" s="1"/>
  <c r="D56" i="1"/>
  <c r="D90" i="1" s="1"/>
  <c r="C25" i="1"/>
  <c r="C10" i="1" s="1"/>
  <c r="C55" i="1" s="1"/>
  <c r="C91" i="1" s="1"/>
  <c r="D25" i="1"/>
  <c r="D10" i="1" s="1"/>
  <c r="D55" i="1" s="1"/>
  <c r="D91" i="1" s="1"/>
</calcChain>
</file>

<file path=xl/sharedStrings.xml><?xml version="1.0" encoding="utf-8"?>
<sst xmlns="http://schemas.openxmlformats.org/spreadsheetml/2006/main" count="168" uniqueCount="148">
  <si>
    <t>ĐẢNG BỘ TỈNH QUẢNG NGÃI</t>
  </si>
  <si>
    <t>ĐẢNG CỘNG SẢN VIỆT NAM</t>
  </si>
  <si>
    <t>*</t>
  </si>
  <si>
    <t>KHUNG TIÊU CHÍ  ĐÁNH GIÁ, XẾP LOẠI 
đối với chức danh Đảng Ủy viên, Phó Trưởng ban Xây dựng Đảng Đảng ủy</t>
  </si>
  <si>
    <t>- Họ và tên: …......................................................................................................................................................</t>
  </si>
  <si>
    <t>-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</si>
  <si>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</si>
  <si>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</si>
  <si>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</si>
  <si>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</si>
  <si>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</si>
  <si>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</si>
  <si>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</si>
  <si>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</si>
  <si>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</si>
  <si>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</si>
  <si>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</si>
  <si>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</si>
  <si>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</si>
  <si>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</si>
  <si>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</si>
  <si>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</si>
  <si>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</si>
  <si>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</si>
  <si>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</si>
  <si>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</si>
  <si>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</si>
  <si>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</si>
  <si>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</si>
  <si>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</si>
  <si>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</si>
  <si>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</si>
  <si>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</si>
  <si>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</si>
  <si>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</si>
  <si>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</si>
  <si>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</si>
  <si>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</si>
  <si>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</si>
  <si>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</si>
  <si>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</si>
  <si>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</si>
  <si>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</si>
  <si>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</si>
  <si>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</si>
  <si>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</si>
  <si>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</si>
  <si>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</si>
  <si>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</si>
  <si>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nghẽn,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</si>
  <si>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</si>
  <si>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</si>
  <si>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</si>
  <si>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</si>
  <si>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</si>
  <si>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</si>
  <si>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</si>
  <si>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nghẽn,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</si>
  <si>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</si>
  <si>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</si>
  <si>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</si>
  <si>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</si>
  <si>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</si>
  <si>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</si>
  <si>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</si>
  <si>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</si>
  <si>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</si>
  <si>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</si>
  <si>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</si>
  <si>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</si>
  <si>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</si>
  <si>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</si>
  <si>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</si>
  <si>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</si>
  <si>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</si>
  <si>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</si>
  <si>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</si>
  <si>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</si>
  <si>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</si>
  <si>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</si>
  <si>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</si>
  <si>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</si>
  <si>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</si>
  <si>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</si>
  <si>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</si>
  <si>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</si>
  <si>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nhân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</si>
  <si>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</si>
  <si>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</si>
  <si>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</si>
  <si>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</si>
  <si>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</si>
  <si>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</si>
  <si>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</si>
  <si>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</si>
  <si>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</si>
  <si>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</si>
  <si>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</si>
  <si>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</si>
  <si>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</si>
  <si>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 (70 ĐIỂM)</t>
  </si>
  <si>
    <t>Thực hiện chức trách, nhiệm vụ của Ủy viên Ban Chấp hành Đảng bộ xã; thành viên các Ban chỉ đạo, Tổ công tác do Ban Thường vụ Đảng ủy thành lập theo Quy chế làm việc của Đảng ủy, Ban Thường vụ Đảng ủy, Thường trực Đảng ủy và quy chế làm việc, phân công công việc của Ban chỉ đạo, Tổ công tác (nếu có)</t>
  </si>
  <si>
    <t>Tích cực tham gia thảo luận, biểu quyết những vấn đề của Đảng ủy, của các Ban chỉ đạo,… và cùng tập thể chịu trách nhiệm về các quyết định đó.</t>
  </si>
  <si>
    <t>Tích cực, chủ động đề xuất với Đảng ủy, Ban Thường vụ Đảng ủy, Thường trực Đảng ủy và Ủy viên Ban Thường vụ Đảng ủy phụ trách lĩnh vực, địa bàn những vấn đề về chủ trương, giải pháp để lãnh đạo, chỉ đạo ngành, lĩnh vực, địa phương kịp thời, hiệu quả; hoặc đề xuất cho các Ban chỉ đạo,…</t>
  </si>
  <si>
    <t>Thực hiện tốt nhiệm vụ trên lĩnh vực, địa phương được phân công phụ trách; thực hiện có hiệu quả những nhiệm vụ cụ thể khác theo quy chế làm việc của Đảng ủy đã đề ra.</t>
  </si>
  <si>
    <t>Thực hiện chế độ bảo mật thông tin, giữ nghiêm kỷ luật phát ngôn của Đảng và Nhà nước.</t>
  </si>
  <si>
    <t>Thực hiện việc xin phép đi nước ngoài công tác hoặc làm việc riêng và chế độ báo cáo bằng văn bản theo quy định.</t>
  </si>
  <si>
    <t>Với trách nhiệm là cấp ủy Chi bộ</t>
  </si>
  <si>
    <t>Thực hiện chịu trách nhiệm chung về công tác lãnh đạo của cấp ủy, đồng thời trực tiếp chịu trách nhiệm lĩnh vực được phân công.</t>
  </si>
  <si>
    <t>Trong việc thường xuyên phối hợp chặt chẽ giữa cấp ủy và lãnh đạo cơ quan trong lãnh đạo thực hiện nhiệm vụ chính trị.</t>
  </si>
  <si>
    <t>Thực hiện nghiêm nguyên tắc tập trung dân chủ và các nguyên tắc xây dựng đảng. Cùng với tập thể cấp ủy lãnh đạo, chỉ đạo đề ra kế hoạch, nhiệm vụ thực hiện các chỉ tiêu chủ yếu của chi bộ.</t>
  </si>
  <si>
    <t>Tham gia sinh hoạt cấp ủy theo đúng quy định, nâng cao chất lượng sinh hoạt chi bộ.</t>
  </si>
  <si>
    <t>Kết quả công tác lãnh đạo, chỉ đạo, quản lý, điều hành; thực hiện chức trách, nhiệm vụ; mức độ hoàn thành nhiệm vụ của các tổ chức, cơ quan thuộc quyền quản lý; khả năng quy tụ, xây dựng đoàn kết nội bộ</t>
  </si>
  <si>
    <t>Giúp Trưởng Ban quản lý, điều hành một số mảng công việc của Ban; quản lý công chức thuộc mảng công việc được phân công. Tham gia xử lý các công việc đột xuất (trong phạm vi được giao) và báo cáo xin ý kiến chỉ đạo của Trưởng Ban, Thường trực, Ban Thường vụ Đảng ủy đối với những việc vượt quá phạm vi chức trách. Tham gia kiểm tra, đánh giá tình hình thực hiện công việc của Ban. Điều hành Ban khi được Trưởng Ban ủy quyền.</t>
  </si>
  <si>
    <t>Giúp Trưởng ban triển khai, quán triệt kịp thời, đầy đủ, cụ thể hóa các chủ trương, nghị quyết, chỉ thị... của cấp trên trong phạm vi phụ trách. Thực hiện hoàn thành các nhiệm vụ thường xuyên và đột xuất được phân công phụ trách bảo  đảm đúng tiến độ về thời gian và đạt kết quả.</t>
  </si>
  <si>
    <t>Chủ động nghiên cứu, đề xuất lãnh đạo cơ quan xử lý và giải quyết kịp thời những công việc được phân công phụ trách; giúp Trưởng ban xây dựng và thẩm định các đề án, chuyên đề thuộc lĩnh vực được phân công phụ trách; sơ kết, tổng kết các nghị quyết, chỉ thị, quy định...của cấp trên thuộc lĩnh vực phân công theo chỉ đạo của Ban Thường vụ, Thường trực Đảng ủy.</t>
  </si>
  <si>
    <t>Giúp Trưởng ban xử lý và giải quyết đạt kết quả công việc mới phát sinh thuộc lĩnh vực phụ trách, hoặc không thuộc lĩnh vực phụ trách nhưng do yêu cầu bức xúc của công việc được phân công giải quyết; tham gia hướng dẫn về chuyên môn nghiệp vụ; thực hiện công tác kiểm tra, giám sát hằng năm.</t>
  </si>
  <si>
    <t>Tham gia xây dựng tổ chức bộ máy và cán bộ trong cơ quan; tham gia lãnh đạo xây dựng cơ quan văn hóa, tổ chức đảng, đoàn thể trong cơ quan trong sạch, vững mạnh.</t>
  </si>
  <si>
    <t>3.6</t>
  </si>
  <si>
    <t>Tham gia lãnh đạo thực hiện công tác phòng, chống tham nhũng, thực hành tiết kiệm, chống lãng phí, tiêu cực trong cơ quan; chỉ đạo giải quyết đơn thư khiếu nại, tố cáo thuộc phạm vi phụ trách.</t>
  </si>
  <si>
    <t>3.7</t>
  </si>
  <si>
    <t>Chỉ đạo, điều hành và công tác phối hợp; xây dựng và quản lý đội ngũ cán bộ, công chức, xây dựng nội bộ cơ quan đoàn kết, vững mạnh; hoạt động hiệu quả, được xếp loại hoàn thành tốt nhiệm vụ trở lên; không để xảy ra kỷ luật, mất đoàn kết nội bộ; xây dựng tổ chức bộ máy tinh gọn, hoạt động hiệu năng, hiệu lực, hiệu quả.</t>
  </si>
  <si>
    <t>3.8</t>
  </si>
  <si>
    <t>Chỉ đạo thực hiện nhiệm vụ thuộc phạm vi phụ trách về công tác tổ chức, cán bộ; trao tặng Huy hiệu Đảng cho đối tượng thuộc diện Ban Thường vụ Đảng ủy tổ chức Lễ trao tặng và công tác tang lễ cấp xã; thông tin, báo cáo cấp trên đảm bảo thời gian theo quy định. Chỉ đạo thực hiện cập nhật cơ sở dữ liệu cán bộ, đảng viên đảm bảo theo yêu cầu.</t>
  </si>
  <si>
    <t>3.9</t>
  </si>
  <si>
    <t>Chỉ đạo thực hiện nhiệm vụ thuộc phạm vi phụ trách về công tác Dân tộc - Tôn giáo; thực hiện dân chủ ở cơ sở; phong trào thi đua "Dân vận khéo", "Mẹ đỡ đầu"; thông tin, báo cáo cấp trên đảm bảo thời gian theo quy định.</t>
  </si>
  <si>
    <t>3.10</t>
  </si>
  <si>
    <t>Chỉ đạo thực hiện nhiệm vụ thuộc phạm vi phụ trách về công tác tư tưởng, dư luận xã hội, tuyên truyền, văn hóa, văn nghệ; thông tin, báo cáo cấp trên đảm bảo thời gian theo quy định.</t>
  </si>
  <si>
    <t>3.11</t>
  </si>
  <si>
    <t>Chủ động đề xuất tháo gỡ điểm nghẽn thể chế, thúc đẩy đổi mới mô hình phát triển, cải cách hành chính, chuyển đổi số: có ít nhất 1 đề xuất, sáng kiến được áp dụng nhằm cải cách thủ tục hành chính, tiết kiệm thời gian, chi phí, tạo chuyển biến rõ nét về mô hình quản lý, quy trình xử lý công việc. Chỉ đạo 100% đơn vị được phân công phụ trách thực hiện cập nhật cơ sở dữ liệu cán bộ, đảng viên theo yêu cầu</t>
  </si>
  <si>
    <t>3.12</t>
  </si>
  <si>
    <t>Theo dõi, chỉ đạo công tác bảo vệ bí mật Nhà nước trong hoạt động tại cơ quan.</t>
  </si>
  <si>
    <r>
      <t>Trách nhiệm trong công việc; tinh thần năng động, đổi mới, sáng tạo, dám nghĩ, dám làm, dám chịu trách nhiệm; xử lý những vấn đề khó, phức tạp, nhạy cảm trong thực hiện nhiệm vụ</t>
    </r>
    <r>
      <rPr>
        <sz val="12"/>
        <color theme="1"/>
        <rFont val="Times New Roman"/>
        <family val="1"/>
      </rPr>
      <t>.</t>
    </r>
  </si>
  <si>
    <t>Trách nhiệm của người đứng đầu trong thực hiện nhiệm vụ.</t>
  </si>
  <si>
    <t>Tinh thần năng động, đổi mới, sáng tạo, dám nghĩ, dám làm, dám chịu trách nhiệm.</t>
  </si>
  <si>
    <t>4.3</t>
  </si>
  <si>
    <r>
      <t>Khả năng</t>
    </r>
    <r>
      <rPr>
        <b/>
        <sz val="12"/>
        <color theme="1"/>
        <rFont val="Times New Roman"/>
        <family val="1"/>
      </rPr>
      <t xml:space="preserve"> </t>
    </r>
    <r>
      <rPr>
        <sz val="12"/>
        <color theme="1"/>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</si>
  <si>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</si>
  <si>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</si>
  <si>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</si>
  <si>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</si>
  <si>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</si>
  <si>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</si>
  <si>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</si>
  <si>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t>
    </r>
  </si>
  <si>
    <r>
      <t xml:space="preserve">Đề nghị xếp loại chất lượng: …........................................................................................................................
</t>
    </r>
    <r>
      <rPr>
        <i/>
        <sz val="12"/>
        <color theme="1"/>
        <rFont val="Times New Roman"/>
        <family val="1"/>
      </rPr>
      <t>("Hoàn thành xuất sắc nhiệm vụ", "Hoàn thành tốt nhiệm vụ", "Không hoàn thành nhiệm vụ")</t>
    </r>
  </si>
  <si>
    <r>
      <t xml:space="preserve">NGƯỜI ĐÁNH GIÁ
</t>
    </r>
    <r>
      <rPr>
        <i/>
        <sz val="12"/>
        <color theme="1"/>
        <rFont val="Times New Roman"/>
        <family val="1"/>
      </rPr>
      <t>(Ký, ghi rõ họ và tên)</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</si>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</sst>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charset val="163"/>
    </font>
    <font>
      <b/>
      <u/>
      <sz val="12"/>
      <color theme="1"/>
      <name val="Times New Roman"/>
      <family val="1"/>
    </font>
    <font>
      <b/>
      <sz val="12"/>
      <color theme="1"/>
      <name val="Times New Roman"/>
      <family val="1"/>
    </font>
    <font>
      <sz val="12"/>
      <color theme="1"/>
      <name val="Times New Roman"/>
      <family val="1"/>
    </font>
    <font>
      <i/>
      <sz val="12"/>
      <color theme="1"/>
      <name val="Times New Roman"/>
      <family val="1"/>
    </font>
    <font>
      <sz val="12"/>
      <color rgb="FFFF0000"/>
      <name val="Times New Roman"/>
      <family val="1"/>
    </font>
    <font>
      <i/>
      <sz val="12"/>
      <color theme="1"/>
      <name val="Times New Roman"/>
      <family val="1"/>
      <charset val="163"/>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49">
    <xf numFmtId="0" fontId="0" fillId="0" borderId="0" xfId="0"/>
    <xf numFmtId="0" fontId="2" fillId="2" borderId="0" xfId="0" applyFont="1" applyFill="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4" fillId="2" borderId="0" xfId="0" applyFont="1" applyFill="1" applyProtection="1">
      <protection hidden="1"/>
    </xf>
    <xf numFmtId="0" fontId="3" fillId="0" borderId="1" xfId="0" applyFont="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left"/>
      <protection hidden="1"/>
    </xf>
    <xf numFmtId="0" fontId="3" fillId="2" borderId="3" xfId="0"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protection hidden="1"/>
    </xf>
    <xf numFmtId="0" fontId="4" fillId="2" borderId="3" xfId="0" applyFont="1" applyFill="1" applyBorder="1" applyAlignment="1" applyProtection="1">
      <alignment horizontal="center" vertical="center"/>
      <protection hidden="1"/>
    </xf>
    <xf numFmtId="0" fontId="4" fillId="2" borderId="1" xfId="0" applyFont="1" applyFill="1" applyBorder="1" applyAlignment="1" applyProtection="1">
      <alignment horizontal="justify" vertical="center" wrapText="1"/>
      <protection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justify" vertical="center" wrapText="1"/>
      <protection hidden="1"/>
    </xf>
    <xf numFmtId="0" fontId="3" fillId="2" borderId="1" xfId="0" applyFont="1" applyFill="1" applyBorder="1" applyAlignment="1" applyProtection="1">
      <alignment horizontal="justify" vertical="center" wrapText="1"/>
      <protection hidden="1"/>
    </xf>
    <xf numFmtId="0" fontId="3" fillId="2" borderId="7"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hidden="1"/>
    </xf>
    <xf numFmtId="0" fontId="3" fillId="2" borderId="5" xfId="0" applyFont="1" applyFill="1" applyBorder="1" applyAlignment="1" applyProtection="1">
      <alignment horizontal="center" vertical="center"/>
      <protection hidden="1"/>
    </xf>
    <xf numFmtId="0" fontId="5" fillId="2" borderId="1" xfId="0" applyFont="1" applyFill="1" applyBorder="1" applyAlignment="1" applyProtection="1">
      <alignment horizontal="justify" vertical="center" wrapText="1"/>
      <protection hidden="1"/>
    </xf>
    <xf numFmtId="0" fontId="6" fillId="2" borderId="5" xfId="0" applyFont="1" applyFill="1" applyBorder="1" applyAlignment="1" applyProtection="1">
      <alignment horizontal="center" vertical="center"/>
      <protection hidden="1"/>
    </xf>
    <xf numFmtId="0" fontId="7" fillId="2" borderId="1" xfId="0" applyFont="1" applyFill="1" applyBorder="1" applyAlignment="1" applyProtection="1">
      <alignment horizontal="justify" vertical="center" wrapText="1"/>
      <protection hidden="1"/>
    </xf>
    <xf numFmtId="0" fontId="4" fillId="2" borderId="1" xfId="0" applyFont="1" applyFill="1" applyBorder="1" applyAlignment="1" applyProtection="1">
      <alignment horizontal="left" vertical="center" wrapText="1"/>
      <protection hidden="1"/>
    </xf>
    <xf numFmtId="0" fontId="4" fillId="2" borderId="1" xfId="0" quotePrefix="1" applyFont="1" applyFill="1" applyBorder="1" applyAlignment="1" applyProtection="1">
      <alignment horizontal="left" vertical="center" wrapText="1"/>
      <protection hidden="1"/>
    </xf>
    <xf numFmtId="0" fontId="3" fillId="2" borderId="8" xfId="0" applyFont="1" applyFill="1" applyBorder="1" applyAlignment="1" applyProtection="1">
      <alignment horizontal="center" vertical="center"/>
      <protection hidden="1"/>
    </xf>
    <xf numFmtId="0" fontId="3" fillId="2" borderId="1" xfId="0" quotePrefix="1" applyFont="1" applyFill="1" applyBorder="1" applyAlignment="1" applyProtection="1">
      <alignment horizontal="center" vertical="center" wrapText="1"/>
      <protection hidden="1"/>
    </xf>
    <xf numFmtId="1" fontId="3" fillId="2" borderId="5"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wrapText="1"/>
      <protection hidden="1"/>
    </xf>
    <xf numFmtId="0" fontId="4" fillId="2" borderId="1" xfId="0" applyFont="1" applyFill="1" applyBorder="1" applyAlignment="1" applyProtection="1">
      <alignment horizontal="center" vertical="center" wrapText="1"/>
      <protection hidden="1"/>
    </xf>
    <xf numFmtId="0" fontId="4" fillId="2" borderId="1" xfId="0" quotePrefix="1" applyFont="1" applyFill="1" applyBorder="1" applyAlignment="1" applyProtection="1">
      <alignment horizontal="center" vertical="center" wrapText="1"/>
      <protection hidden="1"/>
    </xf>
    <xf numFmtId="1" fontId="3" fillId="2" borderId="1" xfId="0" applyNumberFormat="1" applyFont="1" applyFill="1" applyBorder="1" applyAlignment="1" applyProtection="1">
      <alignment horizontal="center" vertical="center"/>
      <protection hidden="1"/>
    </xf>
    <xf numFmtId="0" fontId="4" fillId="2" borderId="0" xfId="0" quotePrefix="1" applyFont="1" applyFill="1" applyAlignment="1" applyProtection="1">
      <alignment horizontal="left" vertical="center" wrapText="1" indent="4"/>
      <protection locked="0"/>
    </xf>
    <xf numFmtId="0" fontId="1" fillId="2" borderId="0" xfId="0" applyFont="1" applyFill="1" applyAlignment="1" applyProtection="1">
      <alignment horizontal="center"/>
      <protection hidden="1"/>
    </xf>
    <xf numFmtId="0" fontId="2" fillId="2" borderId="0" xfId="0" applyFont="1" applyFill="1" applyAlignment="1" applyProtection="1">
      <alignment horizontal="center" vertical="center"/>
      <protection hidden="1"/>
    </xf>
    <xf numFmtId="0" fontId="3" fillId="2" borderId="0" xfId="0" applyFont="1" applyFill="1" applyAlignment="1" applyProtection="1">
      <alignment horizontal="center"/>
      <protection hidden="1"/>
    </xf>
    <xf numFmtId="0" fontId="4" fillId="2" borderId="0" xfId="0" applyFont="1" applyFill="1" applyAlignment="1" applyProtection="1">
      <alignment horizontal="center"/>
      <protection hidden="1"/>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0" fontId="4" fillId="2" borderId="0" xfId="0" applyFont="1" applyFill="1" applyAlignment="1" applyProtection="1">
      <alignment horizontal="left" wrapText="1"/>
      <protection locked="0"/>
    </xf>
    <xf numFmtId="0" fontId="4" fillId="2" borderId="0" xfId="0" applyFont="1" applyFill="1" applyAlignment="1" applyProtection="1">
      <alignment horizontal="left"/>
      <protection locked="0"/>
    </xf>
    <xf numFmtId="0" fontId="3" fillId="2" borderId="1" xfId="0" applyFont="1" applyFill="1" applyBorder="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3" fillId="2" borderId="6" xfId="0" applyFont="1" applyFill="1" applyBorder="1" applyAlignment="1" applyProtection="1">
      <alignment horizontal="center" vertical="center"/>
      <protection hidden="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4" fillId="2" borderId="0" xfId="0" applyFont="1" applyFill="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abSelected="1" topLeftCell="A58" workbookViewId="0">
      <selection activeCell="A2" sqref="A2:B2"/>
    </sheetView>
  </sheetViews>
  <sheetFormatPr defaultRowHeight="14.5" x14ac:dyDescent="0.35"/>
  <cols>
    <col min="2" max="2" width="66" customWidth="1"/>
    <col min="5" max="5" width="16.26953125" customWidth="1"/>
    <col min="6" max="6" width="12.26953125" customWidth="1"/>
  </cols>
  <sheetData>
    <row r="1" spans="1:6" ht="21.75" customHeight="1" x14ac:dyDescent="0.35">
      <c r="A1" s="33" t="s">
        <v>0</v>
      </c>
      <c r="B1" s="33"/>
      <c r="C1" s="34" t="s">
        <v>1</v>
      </c>
      <c r="D1" s="34"/>
      <c r="E1" s="34"/>
      <c r="F1" s="34"/>
    </row>
    <row r="2" spans="1:6" ht="20.25" customHeight="1" x14ac:dyDescent="0.35">
      <c r="A2" s="35" t="s">
        <v>147</v>
      </c>
      <c r="B2" s="35"/>
      <c r="C2" s="1"/>
      <c r="D2" s="1"/>
      <c r="E2" s="1"/>
      <c r="F2" s="1"/>
    </row>
    <row r="3" spans="1:6" ht="15.75" x14ac:dyDescent="0.25">
      <c r="A3" s="36" t="s">
        <v>2</v>
      </c>
      <c r="B3" s="36"/>
      <c r="C3" s="2"/>
      <c r="D3" s="2"/>
      <c r="E3" s="2"/>
      <c r="F3" s="2"/>
    </row>
    <row r="4" spans="1:6" ht="32.25" customHeight="1" x14ac:dyDescent="0.35">
      <c r="A4" s="3"/>
      <c r="B4" s="37" t="s">
        <v>3</v>
      </c>
      <c r="C4" s="38"/>
      <c r="D4" s="38"/>
      <c r="E4" s="38"/>
      <c r="F4" s="38"/>
    </row>
    <row r="5" spans="1:6" ht="15.5" x14ac:dyDescent="0.35">
      <c r="A5" s="32" t="s">
        <v>4</v>
      </c>
      <c r="B5" s="32"/>
      <c r="C5" s="32"/>
      <c r="D5" s="32"/>
      <c r="E5" s="32"/>
      <c r="F5" s="32"/>
    </row>
    <row r="6" spans="1:6" ht="15.5" x14ac:dyDescent="0.35">
      <c r="A6" s="32" t="s">
        <v>5</v>
      </c>
      <c r="B6" s="32"/>
      <c r="C6" s="32"/>
      <c r="D6" s="32"/>
      <c r="E6" s="32"/>
      <c r="F6" s="32"/>
    </row>
    <row r="7" spans="1:6" ht="15.75" x14ac:dyDescent="0.25">
      <c r="A7" s="3"/>
      <c r="B7" s="3"/>
      <c r="C7" s="2"/>
      <c r="D7" s="2"/>
      <c r="E7" s="2"/>
      <c r="F7" s="2"/>
    </row>
    <row r="8" spans="1:6" ht="15" x14ac:dyDescent="0.35">
      <c r="A8" s="41" t="s">
        <v>6</v>
      </c>
      <c r="B8" s="42" t="s">
        <v>7</v>
      </c>
      <c r="C8" s="44" t="s">
        <v>8</v>
      </c>
      <c r="D8" s="45"/>
      <c r="E8" s="46"/>
      <c r="F8" s="47" t="s">
        <v>9</v>
      </c>
    </row>
    <row r="9" spans="1:6" ht="60" x14ac:dyDescent="0.35">
      <c r="A9" s="41"/>
      <c r="B9" s="43"/>
      <c r="C9" s="4" t="s">
        <v>10</v>
      </c>
      <c r="D9" s="5" t="s">
        <v>11</v>
      </c>
      <c r="E9" s="6" t="s">
        <v>12</v>
      </c>
      <c r="F9" s="47"/>
    </row>
    <row r="10" spans="1:6" ht="15.5" x14ac:dyDescent="0.35">
      <c r="A10" s="7" t="s">
        <v>13</v>
      </c>
      <c r="B10" s="8" t="s">
        <v>14</v>
      </c>
      <c r="C10" s="7">
        <f>C11+C18+C25+C47+C50</f>
        <v>30</v>
      </c>
      <c r="D10" s="7">
        <f t="shared" ref="D10:F10" si="0">D11+D18+D25+D47+D50</f>
        <v>0</v>
      </c>
      <c r="E10" s="7">
        <f t="shared" si="0"/>
        <v>0</v>
      </c>
      <c r="F10" s="7">
        <f t="shared" si="0"/>
        <v>0</v>
      </c>
    </row>
    <row r="11" spans="1:6" ht="15" x14ac:dyDescent="0.35">
      <c r="A11" s="9">
        <v>1</v>
      </c>
      <c r="B11" s="10" t="s">
        <v>15</v>
      </c>
      <c r="C11" s="7">
        <f>SUM(C12:C17)</f>
        <v>6</v>
      </c>
      <c r="D11" s="7">
        <f t="shared" ref="D11:F11" si="1">SUM(D12:D17)</f>
        <v>0</v>
      </c>
      <c r="E11" s="7">
        <f t="shared" si="1"/>
        <v>0</v>
      </c>
      <c r="F11" s="7">
        <f t="shared" si="1"/>
        <v>0</v>
      </c>
    </row>
    <row r="12" spans="1:6" ht="62.25" customHeight="1" x14ac:dyDescent="0.35">
      <c r="A12" s="11" t="s">
        <v>16</v>
      </c>
      <c r="B12" s="12" t="s">
        <v>17</v>
      </c>
      <c r="C12" s="13">
        <v>1</v>
      </c>
      <c r="D12" s="14"/>
      <c r="E12" s="14"/>
      <c r="F12" s="14"/>
    </row>
    <row r="13" spans="1:6" ht="108.5" x14ac:dyDescent="0.35">
      <c r="A13" s="11" t="s">
        <v>18</v>
      </c>
      <c r="B13" s="12" t="s">
        <v>19</v>
      </c>
      <c r="C13" s="13">
        <v>1</v>
      </c>
      <c r="D13" s="14"/>
      <c r="E13" s="14"/>
      <c r="F13" s="14"/>
    </row>
    <row r="14" spans="1:6" ht="62" x14ac:dyDescent="0.35">
      <c r="A14" s="11" t="s">
        <v>20</v>
      </c>
      <c r="B14" s="12" t="s">
        <v>21</v>
      </c>
      <c r="C14" s="13">
        <v>1</v>
      </c>
      <c r="D14" s="14"/>
      <c r="E14" s="14"/>
      <c r="F14" s="14"/>
    </row>
    <row r="15" spans="1:6" ht="31" x14ac:dyDescent="0.35">
      <c r="A15" s="11" t="s">
        <v>22</v>
      </c>
      <c r="B15" s="12" t="s">
        <v>23</v>
      </c>
      <c r="C15" s="13">
        <v>1</v>
      </c>
      <c r="D15" s="14"/>
      <c r="E15" s="14"/>
      <c r="F15" s="14"/>
    </row>
    <row r="16" spans="1:6" ht="46.5" x14ac:dyDescent="0.35">
      <c r="A16" s="11" t="s">
        <v>24</v>
      </c>
      <c r="B16" s="12" t="s">
        <v>25</v>
      </c>
      <c r="C16" s="13">
        <v>1</v>
      </c>
      <c r="D16" s="14"/>
      <c r="E16" s="14"/>
      <c r="F16" s="14"/>
    </row>
    <row r="17" spans="1:6" ht="62" x14ac:dyDescent="0.35">
      <c r="A17" s="11" t="s">
        <v>26</v>
      </c>
      <c r="B17" s="15" t="s">
        <v>27</v>
      </c>
      <c r="C17" s="13">
        <v>1</v>
      </c>
      <c r="D17" s="14"/>
      <c r="E17" s="14"/>
      <c r="F17" s="14"/>
    </row>
    <row r="18" spans="1:6" ht="30.75" customHeight="1" x14ac:dyDescent="0.35">
      <c r="A18" s="9">
        <v>2</v>
      </c>
      <c r="B18" s="16" t="s">
        <v>28</v>
      </c>
      <c r="C18" s="17">
        <f>SUM(C19:C24)</f>
        <v>6</v>
      </c>
      <c r="D18" s="17">
        <f t="shared" ref="D18:F18" si="2">SUM(D19:D24)</f>
        <v>0</v>
      </c>
      <c r="E18" s="17">
        <f t="shared" si="2"/>
        <v>0</v>
      </c>
      <c r="F18" s="17">
        <f t="shared" si="2"/>
        <v>0</v>
      </c>
    </row>
    <row r="19" spans="1:6" ht="77.5" x14ac:dyDescent="0.35">
      <c r="A19" s="11" t="s">
        <v>29</v>
      </c>
      <c r="B19" s="12" t="s">
        <v>30</v>
      </c>
      <c r="C19" s="18">
        <v>1</v>
      </c>
      <c r="D19" s="14"/>
      <c r="E19" s="14"/>
      <c r="F19" s="14"/>
    </row>
    <row r="20" spans="1:6" ht="108.5" x14ac:dyDescent="0.35">
      <c r="A20" s="11" t="s">
        <v>31</v>
      </c>
      <c r="B20" s="12" t="s">
        <v>32</v>
      </c>
      <c r="C20" s="18">
        <v>1</v>
      </c>
      <c r="D20" s="14"/>
      <c r="E20" s="14"/>
      <c r="F20" s="14"/>
    </row>
    <row r="21" spans="1:6" ht="62" x14ac:dyDescent="0.35">
      <c r="A21" s="11" t="s">
        <v>33</v>
      </c>
      <c r="B21" s="12" t="s">
        <v>34</v>
      </c>
      <c r="C21" s="18">
        <v>1</v>
      </c>
      <c r="D21" s="14"/>
      <c r="E21" s="14"/>
      <c r="F21" s="14"/>
    </row>
    <row r="22" spans="1:6" ht="93" x14ac:dyDescent="0.35">
      <c r="A22" s="11" t="s">
        <v>35</v>
      </c>
      <c r="B22" s="12" t="s">
        <v>36</v>
      </c>
      <c r="C22" s="18">
        <v>1</v>
      </c>
      <c r="D22" s="14"/>
      <c r="E22" s="14"/>
      <c r="F22" s="14"/>
    </row>
    <row r="23" spans="1:6" ht="15.5" x14ac:dyDescent="0.35">
      <c r="A23" s="11" t="s">
        <v>37</v>
      </c>
      <c r="B23" s="12" t="s">
        <v>38</v>
      </c>
      <c r="C23" s="18">
        <v>1</v>
      </c>
      <c r="D23" s="14"/>
      <c r="E23" s="14"/>
      <c r="F23" s="14"/>
    </row>
    <row r="24" spans="1:6" ht="62" x14ac:dyDescent="0.35">
      <c r="A24" s="11" t="s">
        <v>39</v>
      </c>
      <c r="B24" s="12" t="s">
        <v>40</v>
      </c>
      <c r="C24" s="18">
        <v>1</v>
      </c>
      <c r="D24" s="14"/>
      <c r="E24" s="14"/>
      <c r="F24" s="14"/>
    </row>
    <row r="25" spans="1:6" ht="75" x14ac:dyDescent="0.35">
      <c r="A25" s="9">
        <v>3</v>
      </c>
      <c r="B25" s="16" t="s">
        <v>41</v>
      </c>
      <c r="C25" s="19">
        <f>C26+C32+C35+C38+C42</f>
        <v>12</v>
      </c>
      <c r="D25" s="19">
        <f t="shared" ref="D25:F25" si="3">D26+D32+D35+D38+D42</f>
        <v>0</v>
      </c>
      <c r="E25" s="19">
        <f t="shared" si="3"/>
        <v>0</v>
      </c>
      <c r="F25" s="19">
        <f t="shared" si="3"/>
        <v>0</v>
      </c>
    </row>
    <row r="26" spans="1:6" ht="15.5" x14ac:dyDescent="0.35">
      <c r="A26" s="11" t="s">
        <v>42</v>
      </c>
      <c r="B26" s="20" t="s">
        <v>43</v>
      </c>
      <c r="C26" s="18">
        <f>SUM(C27:C31)</f>
        <v>5</v>
      </c>
      <c r="D26" s="18">
        <f t="shared" ref="D26:F26" si="4">SUM(D27:D31)</f>
        <v>0</v>
      </c>
      <c r="E26" s="18">
        <f t="shared" si="4"/>
        <v>0</v>
      </c>
      <c r="F26" s="18">
        <f t="shared" si="4"/>
        <v>0</v>
      </c>
    </row>
    <row r="27" spans="1:6" ht="62" x14ac:dyDescent="0.35">
      <c r="A27" s="11" t="s">
        <v>44</v>
      </c>
      <c r="B27" s="12" t="s">
        <v>45</v>
      </c>
      <c r="C27" s="21">
        <v>1</v>
      </c>
      <c r="D27" s="14"/>
      <c r="E27" s="14"/>
      <c r="F27" s="14"/>
    </row>
    <row r="28" spans="1:6" ht="31" x14ac:dyDescent="0.35">
      <c r="A28" s="11" t="s">
        <v>46</v>
      </c>
      <c r="B28" s="12" t="s">
        <v>47</v>
      </c>
      <c r="C28" s="18">
        <v>1</v>
      </c>
      <c r="D28" s="14"/>
      <c r="E28" s="14"/>
      <c r="F28" s="14"/>
    </row>
    <row r="29" spans="1:6" ht="62" x14ac:dyDescent="0.35">
      <c r="A29" s="11" t="s">
        <v>48</v>
      </c>
      <c r="B29" s="12" t="s">
        <v>49</v>
      </c>
      <c r="C29" s="18">
        <v>1</v>
      </c>
      <c r="D29" s="14"/>
      <c r="E29" s="14"/>
      <c r="F29" s="14"/>
    </row>
    <row r="30" spans="1:6" ht="46.5" x14ac:dyDescent="0.35">
      <c r="A30" s="11" t="s">
        <v>50</v>
      </c>
      <c r="B30" s="12" t="s">
        <v>51</v>
      </c>
      <c r="C30" s="18">
        <v>1</v>
      </c>
      <c r="D30" s="14"/>
      <c r="E30" s="14"/>
      <c r="F30" s="14"/>
    </row>
    <row r="31" spans="1:6" ht="46.5" x14ac:dyDescent="0.35">
      <c r="A31" s="11" t="s">
        <v>52</v>
      </c>
      <c r="B31" s="12" t="s">
        <v>53</v>
      </c>
      <c r="C31" s="18">
        <v>1</v>
      </c>
      <c r="D31" s="14"/>
      <c r="E31" s="14"/>
      <c r="F31" s="14"/>
    </row>
    <row r="32" spans="1:6" ht="15.5" x14ac:dyDescent="0.35">
      <c r="A32" s="11" t="s">
        <v>54</v>
      </c>
      <c r="B32" s="20" t="s">
        <v>55</v>
      </c>
      <c r="C32" s="18">
        <f>C33+C34</f>
        <v>1</v>
      </c>
      <c r="D32" s="18">
        <f t="shared" ref="D32:F32" si="5">D33+D34</f>
        <v>0</v>
      </c>
      <c r="E32" s="18">
        <f t="shared" si="5"/>
        <v>0</v>
      </c>
      <c r="F32" s="18">
        <f t="shared" si="5"/>
        <v>0</v>
      </c>
    </row>
    <row r="33" spans="1:6" ht="62" x14ac:dyDescent="0.35">
      <c r="A33" s="11" t="s">
        <v>56</v>
      </c>
      <c r="B33" s="12" t="s">
        <v>57</v>
      </c>
      <c r="C33" s="18">
        <v>0.5</v>
      </c>
      <c r="D33" s="14"/>
      <c r="E33" s="14"/>
      <c r="F33" s="14"/>
    </row>
    <row r="34" spans="1:6" ht="15.5" x14ac:dyDescent="0.35">
      <c r="A34" s="11" t="s">
        <v>58</v>
      </c>
      <c r="B34" s="12" t="s">
        <v>59</v>
      </c>
      <c r="C34" s="18">
        <v>0.5</v>
      </c>
      <c r="D34" s="14"/>
      <c r="E34" s="14"/>
      <c r="F34" s="14"/>
    </row>
    <row r="35" spans="1:6" ht="15.5" x14ac:dyDescent="0.35">
      <c r="A35" s="11" t="s">
        <v>60</v>
      </c>
      <c r="B35" s="20" t="s">
        <v>61</v>
      </c>
      <c r="C35" s="18">
        <f>C36+C37</f>
        <v>1</v>
      </c>
      <c r="D35" s="18">
        <f t="shared" ref="D35:F35" si="6">D36+D37</f>
        <v>0</v>
      </c>
      <c r="E35" s="18">
        <f t="shared" si="6"/>
        <v>0</v>
      </c>
      <c r="F35" s="18">
        <f t="shared" si="6"/>
        <v>0</v>
      </c>
    </row>
    <row r="36" spans="1:6" ht="46.5" x14ac:dyDescent="0.35">
      <c r="A36" s="11" t="s">
        <v>62</v>
      </c>
      <c r="B36" s="12" t="s">
        <v>63</v>
      </c>
      <c r="C36" s="18">
        <v>0.5</v>
      </c>
      <c r="D36" s="14"/>
      <c r="E36" s="14"/>
      <c r="F36" s="14"/>
    </row>
    <row r="37" spans="1:6" ht="46.5" x14ac:dyDescent="0.35">
      <c r="A37" s="11" t="s">
        <v>64</v>
      </c>
      <c r="B37" s="12" t="s">
        <v>65</v>
      </c>
      <c r="C37" s="18">
        <v>0.5</v>
      </c>
      <c r="D37" s="14"/>
      <c r="E37" s="14"/>
      <c r="F37" s="14"/>
    </row>
    <row r="38" spans="1:6" ht="15.5" x14ac:dyDescent="0.35">
      <c r="A38" s="11" t="s">
        <v>66</v>
      </c>
      <c r="B38" s="20" t="s">
        <v>67</v>
      </c>
      <c r="C38" s="18">
        <f>SUM(C39:C41)</f>
        <v>3</v>
      </c>
      <c r="D38" s="18">
        <f t="shared" ref="D38:F38" si="7">SUM(D39:D41)</f>
        <v>0</v>
      </c>
      <c r="E38" s="18">
        <f t="shared" si="7"/>
        <v>0</v>
      </c>
      <c r="F38" s="18">
        <f t="shared" si="7"/>
        <v>0</v>
      </c>
    </row>
    <row r="39" spans="1:6" ht="46.5" x14ac:dyDescent="0.35">
      <c r="A39" s="11" t="s">
        <v>68</v>
      </c>
      <c r="B39" s="12" t="s">
        <v>69</v>
      </c>
      <c r="C39" s="18">
        <v>1</v>
      </c>
      <c r="D39" s="14"/>
      <c r="E39" s="14"/>
      <c r="F39" s="14"/>
    </row>
    <row r="40" spans="1:6" ht="31" x14ac:dyDescent="0.35">
      <c r="A40" s="11" t="s">
        <v>70</v>
      </c>
      <c r="B40" s="12" t="s">
        <v>71</v>
      </c>
      <c r="C40" s="18">
        <v>1</v>
      </c>
      <c r="D40" s="14"/>
      <c r="E40" s="14"/>
      <c r="F40" s="14"/>
    </row>
    <row r="41" spans="1:6" ht="31" x14ac:dyDescent="0.35">
      <c r="A41" s="11" t="s">
        <v>72</v>
      </c>
      <c r="B41" s="12" t="s">
        <v>73</v>
      </c>
      <c r="C41" s="18">
        <v>1</v>
      </c>
      <c r="D41" s="14"/>
      <c r="E41" s="14"/>
      <c r="F41" s="14"/>
    </row>
    <row r="42" spans="1:6" ht="31" x14ac:dyDescent="0.35">
      <c r="A42" s="11" t="s">
        <v>74</v>
      </c>
      <c r="B42" s="22" t="s">
        <v>75</v>
      </c>
      <c r="C42" s="18">
        <f>SUM(C43:C46)</f>
        <v>2</v>
      </c>
      <c r="D42" s="18">
        <f t="shared" ref="D42:F42" si="8">SUM(D43:D46)</f>
        <v>0</v>
      </c>
      <c r="E42" s="18">
        <f t="shared" si="8"/>
        <v>0</v>
      </c>
      <c r="F42" s="18">
        <f t="shared" si="8"/>
        <v>0</v>
      </c>
    </row>
    <row r="43" spans="1:6" ht="62" x14ac:dyDescent="0.35">
      <c r="A43" s="11" t="s">
        <v>76</v>
      </c>
      <c r="B43" s="12" t="s">
        <v>77</v>
      </c>
      <c r="C43" s="18">
        <v>0.5</v>
      </c>
      <c r="D43" s="14"/>
      <c r="E43" s="14"/>
      <c r="F43" s="14"/>
    </row>
    <row r="44" spans="1:6" ht="31" x14ac:dyDescent="0.35">
      <c r="A44" s="11" t="s">
        <v>78</v>
      </c>
      <c r="B44" s="12" t="s">
        <v>79</v>
      </c>
      <c r="C44" s="18">
        <v>0.5</v>
      </c>
      <c r="D44" s="14"/>
      <c r="E44" s="14"/>
      <c r="F44" s="14"/>
    </row>
    <row r="45" spans="1:6" ht="31" x14ac:dyDescent="0.35">
      <c r="A45" s="11" t="s">
        <v>80</v>
      </c>
      <c r="B45" s="12" t="s">
        <v>81</v>
      </c>
      <c r="C45" s="18">
        <v>0.5</v>
      </c>
      <c r="D45" s="14"/>
      <c r="E45" s="14"/>
      <c r="F45" s="14"/>
    </row>
    <row r="46" spans="1:6" ht="31" x14ac:dyDescent="0.35">
      <c r="A46" s="11" t="s">
        <v>82</v>
      </c>
      <c r="B46" s="12" t="s">
        <v>83</v>
      </c>
      <c r="C46" s="18">
        <v>0.5</v>
      </c>
      <c r="D46" s="14"/>
      <c r="E46" s="14"/>
      <c r="F46" s="14"/>
    </row>
    <row r="47" spans="1:6" ht="15" x14ac:dyDescent="0.35">
      <c r="A47" s="9">
        <v>4</v>
      </c>
      <c r="B47" s="16" t="s">
        <v>84</v>
      </c>
      <c r="C47" s="19">
        <f>C48+C49</f>
        <v>2</v>
      </c>
      <c r="D47" s="19">
        <f t="shared" ref="D47:F47" si="9">D48+D49</f>
        <v>0</v>
      </c>
      <c r="E47" s="19">
        <f t="shared" si="9"/>
        <v>0</v>
      </c>
      <c r="F47" s="19">
        <f t="shared" si="9"/>
        <v>0</v>
      </c>
    </row>
    <row r="48" spans="1:6" ht="31" x14ac:dyDescent="0.35">
      <c r="A48" s="11" t="s">
        <v>85</v>
      </c>
      <c r="B48" s="12" t="s">
        <v>86</v>
      </c>
      <c r="C48" s="18">
        <v>1</v>
      </c>
      <c r="D48" s="14"/>
      <c r="E48" s="14"/>
      <c r="F48" s="14"/>
    </row>
    <row r="49" spans="1:6" ht="62" x14ac:dyDescent="0.35">
      <c r="A49" s="11" t="s">
        <v>87</v>
      </c>
      <c r="B49" s="12" t="s">
        <v>88</v>
      </c>
      <c r="C49" s="18">
        <v>1</v>
      </c>
      <c r="D49" s="14"/>
      <c r="E49" s="14"/>
      <c r="F49" s="14"/>
    </row>
    <row r="50" spans="1:6" ht="30" x14ac:dyDescent="0.35">
      <c r="A50" s="9">
        <v>5</v>
      </c>
      <c r="B50" s="16" t="s">
        <v>89</v>
      </c>
      <c r="C50" s="19">
        <f>SUM(C51:C54)</f>
        <v>4</v>
      </c>
      <c r="D50" s="19">
        <f t="shared" ref="D50:F50" si="10">SUM(D51:D54)</f>
        <v>0</v>
      </c>
      <c r="E50" s="19">
        <f t="shared" si="10"/>
        <v>0</v>
      </c>
      <c r="F50" s="19">
        <f t="shared" si="10"/>
        <v>0</v>
      </c>
    </row>
    <row r="51" spans="1:6" ht="31" x14ac:dyDescent="0.35">
      <c r="A51" s="11" t="s">
        <v>90</v>
      </c>
      <c r="B51" s="23" t="s">
        <v>91</v>
      </c>
      <c r="C51" s="18">
        <v>1</v>
      </c>
      <c r="D51" s="14"/>
      <c r="E51" s="14"/>
      <c r="F51" s="14"/>
    </row>
    <row r="52" spans="1:6" ht="31" x14ac:dyDescent="0.35">
      <c r="A52" s="11" t="s">
        <v>92</v>
      </c>
      <c r="B52" s="23" t="s">
        <v>93</v>
      </c>
      <c r="C52" s="18">
        <v>1</v>
      </c>
      <c r="D52" s="14"/>
      <c r="E52" s="14"/>
      <c r="F52" s="14"/>
    </row>
    <row r="53" spans="1:6" ht="31" x14ac:dyDescent="0.35">
      <c r="A53" s="11" t="s">
        <v>94</v>
      </c>
      <c r="B53" s="23" t="s">
        <v>95</v>
      </c>
      <c r="C53" s="18">
        <v>1</v>
      </c>
      <c r="D53" s="14"/>
      <c r="E53" s="14"/>
      <c r="F53" s="14"/>
    </row>
    <row r="54" spans="1:6" ht="31" x14ac:dyDescent="0.35">
      <c r="A54" s="11" t="s">
        <v>96</v>
      </c>
      <c r="B54" s="24" t="s">
        <v>97</v>
      </c>
      <c r="C54" s="18">
        <v>1</v>
      </c>
      <c r="D54" s="14"/>
      <c r="E54" s="14"/>
      <c r="F54" s="14"/>
    </row>
    <row r="55" spans="1:6" ht="15" x14ac:dyDescent="0.35">
      <c r="A55" s="25"/>
      <c r="B55" s="26" t="s">
        <v>98</v>
      </c>
      <c r="C55" s="27">
        <f>C10</f>
        <v>30</v>
      </c>
      <c r="D55" s="27">
        <f t="shared" ref="D55:F55" si="11">D10</f>
        <v>0</v>
      </c>
      <c r="E55" s="27">
        <f t="shared" si="11"/>
        <v>0</v>
      </c>
      <c r="F55" s="27">
        <f t="shared" si="11"/>
        <v>0</v>
      </c>
    </row>
    <row r="56" spans="1:6" ht="15" x14ac:dyDescent="0.35">
      <c r="A56" s="25" t="s">
        <v>99</v>
      </c>
      <c r="B56" s="28" t="s">
        <v>100</v>
      </c>
      <c r="C56" s="19">
        <f>C57+C63+C68+C81+C85</f>
        <v>70</v>
      </c>
      <c r="D56" s="19">
        <f>D57+D63+D68+D81+D85</f>
        <v>0</v>
      </c>
      <c r="E56" s="19">
        <f>E57+E63+E68+E81+E85</f>
        <v>0</v>
      </c>
      <c r="F56" s="19">
        <f>F57+F63+F68+F81+F85</f>
        <v>0</v>
      </c>
    </row>
    <row r="57" spans="1:6" ht="75" x14ac:dyDescent="0.35">
      <c r="A57" s="5">
        <v>1</v>
      </c>
      <c r="B57" s="16" t="s">
        <v>101</v>
      </c>
      <c r="C57" s="19">
        <f>SUM(C58:C62)</f>
        <v>10</v>
      </c>
      <c r="D57" s="19">
        <f t="shared" ref="D57:F57" si="12">SUM(D58:D62)</f>
        <v>0</v>
      </c>
      <c r="E57" s="19">
        <f t="shared" si="12"/>
        <v>0</v>
      </c>
      <c r="F57" s="19">
        <f t="shared" si="12"/>
        <v>0</v>
      </c>
    </row>
    <row r="58" spans="1:6" ht="46.5" x14ac:dyDescent="0.35">
      <c r="A58" s="29" t="s">
        <v>16</v>
      </c>
      <c r="B58" s="12" t="s">
        <v>102</v>
      </c>
      <c r="C58" s="18">
        <v>2</v>
      </c>
      <c r="D58" s="14"/>
      <c r="E58" s="14"/>
      <c r="F58" s="14"/>
    </row>
    <row r="59" spans="1:6" ht="77.5" x14ac:dyDescent="0.35">
      <c r="A59" s="29" t="s">
        <v>18</v>
      </c>
      <c r="B59" s="12" t="s">
        <v>103</v>
      </c>
      <c r="C59" s="18">
        <v>2</v>
      </c>
      <c r="D59" s="14"/>
      <c r="E59" s="14"/>
      <c r="F59" s="14"/>
    </row>
    <row r="60" spans="1:6" ht="46.5" x14ac:dyDescent="0.35">
      <c r="A60" s="29" t="s">
        <v>20</v>
      </c>
      <c r="B60" s="12" t="s">
        <v>104</v>
      </c>
      <c r="C60" s="18">
        <v>2</v>
      </c>
      <c r="D60" s="14"/>
      <c r="E60" s="14"/>
      <c r="F60" s="14"/>
    </row>
    <row r="61" spans="1:6" ht="31" x14ac:dyDescent="0.35">
      <c r="A61" s="29" t="s">
        <v>22</v>
      </c>
      <c r="B61" s="12" t="s">
        <v>105</v>
      </c>
      <c r="C61" s="18">
        <v>2</v>
      </c>
      <c r="D61" s="14"/>
      <c r="E61" s="14"/>
      <c r="F61" s="14"/>
    </row>
    <row r="62" spans="1:6" ht="31" x14ac:dyDescent="0.35">
      <c r="A62" s="29" t="s">
        <v>24</v>
      </c>
      <c r="B62" s="12" t="s">
        <v>106</v>
      </c>
      <c r="C62" s="18">
        <v>2</v>
      </c>
      <c r="D62" s="14"/>
      <c r="E62" s="14"/>
      <c r="F62" s="14"/>
    </row>
    <row r="63" spans="1:6" ht="15" x14ac:dyDescent="0.35">
      <c r="A63" s="5">
        <v>2</v>
      </c>
      <c r="B63" s="16" t="s">
        <v>107</v>
      </c>
      <c r="C63" s="19">
        <f>SUM(C64:C67)</f>
        <v>10</v>
      </c>
      <c r="D63" s="19">
        <f t="shared" ref="D63:F63" si="13">SUM(D64:D67)</f>
        <v>0</v>
      </c>
      <c r="E63" s="19">
        <f t="shared" si="13"/>
        <v>0</v>
      </c>
      <c r="F63" s="19">
        <f t="shared" si="13"/>
        <v>0</v>
      </c>
    </row>
    <row r="64" spans="1:6" ht="31" x14ac:dyDescent="0.35">
      <c r="A64" s="29" t="s">
        <v>29</v>
      </c>
      <c r="B64" s="12" t="s">
        <v>108</v>
      </c>
      <c r="C64" s="18">
        <v>2.5</v>
      </c>
      <c r="D64" s="14"/>
      <c r="E64" s="14"/>
      <c r="F64" s="14"/>
    </row>
    <row r="65" spans="1:6" ht="31" x14ac:dyDescent="0.35">
      <c r="A65" s="29" t="s">
        <v>31</v>
      </c>
      <c r="B65" s="12" t="s">
        <v>109</v>
      </c>
      <c r="C65" s="18">
        <v>2.5</v>
      </c>
      <c r="D65" s="14"/>
      <c r="E65" s="14"/>
      <c r="F65" s="14"/>
    </row>
    <row r="66" spans="1:6" ht="46.5" x14ac:dyDescent="0.35">
      <c r="A66" s="29" t="s">
        <v>33</v>
      </c>
      <c r="B66" s="12" t="s">
        <v>110</v>
      </c>
      <c r="C66" s="18">
        <v>2.5</v>
      </c>
      <c r="D66" s="14"/>
      <c r="E66" s="14"/>
      <c r="F66" s="14"/>
    </row>
    <row r="67" spans="1:6" ht="31" x14ac:dyDescent="0.35">
      <c r="A67" s="29" t="s">
        <v>35</v>
      </c>
      <c r="B67" s="12" t="s">
        <v>111</v>
      </c>
      <c r="C67" s="18">
        <v>2.5</v>
      </c>
      <c r="D67" s="14"/>
      <c r="E67" s="14"/>
      <c r="F67" s="14"/>
    </row>
    <row r="68" spans="1:6" ht="60" x14ac:dyDescent="0.35">
      <c r="A68" s="5">
        <v>3</v>
      </c>
      <c r="B68" s="16" t="s">
        <v>112</v>
      </c>
      <c r="C68" s="7">
        <f>SUM(C69:C80)</f>
        <v>30</v>
      </c>
      <c r="D68" s="7">
        <f>SUM(D69:D80)</f>
        <v>0</v>
      </c>
      <c r="E68" s="7">
        <f>SUM(E69:E80)</f>
        <v>0</v>
      </c>
      <c r="F68" s="7">
        <f>SUM(F69:F80)</f>
        <v>0</v>
      </c>
    </row>
    <row r="69" spans="1:6" ht="108.5" x14ac:dyDescent="0.35">
      <c r="A69" s="29" t="s">
        <v>42</v>
      </c>
      <c r="B69" s="12" t="s">
        <v>113</v>
      </c>
      <c r="C69" s="13">
        <v>3</v>
      </c>
      <c r="D69" s="14"/>
      <c r="E69" s="14"/>
      <c r="F69" s="14"/>
    </row>
    <row r="70" spans="1:6" ht="62" x14ac:dyDescent="0.35">
      <c r="A70" s="29" t="s">
        <v>54</v>
      </c>
      <c r="B70" s="12" t="s">
        <v>114</v>
      </c>
      <c r="C70" s="13">
        <v>3</v>
      </c>
      <c r="D70" s="14"/>
      <c r="E70" s="14"/>
      <c r="F70" s="14"/>
    </row>
    <row r="71" spans="1:6" ht="93" x14ac:dyDescent="0.35">
      <c r="A71" s="29" t="s">
        <v>60</v>
      </c>
      <c r="B71" s="12" t="s">
        <v>115</v>
      </c>
      <c r="C71" s="13">
        <v>3</v>
      </c>
      <c r="D71" s="14"/>
      <c r="E71" s="14"/>
      <c r="F71" s="14"/>
    </row>
    <row r="72" spans="1:6" ht="77.5" x14ac:dyDescent="0.35">
      <c r="A72" s="29" t="s">
        <v>66</v>
      </c>
      <c r="B72" s="12" t="s">
        <v>116</v>
      </c>
      <c r="C72" s="13">
        <v>3</v>
      </c>
      <c r="D72" s="14"/>
      <c r="E72" s="14"/>
      <c r="F72" s="14"/>
    </row>
    <row r="73" spans="1:6" ht="46.5" x14ac:dyDescent="0.35">
      <c r="A73" s="29" t="s">
        <v>74</v>
      </c>
      <c r="B73" s="12" t="s">
        <v>117</v>
      </c>
      <c r="C73" s="13">
        <v>2</v>
      </c>
      <c r="D73" s="14"/>
      <c r="E73" s="14"/>
      <c r="F73" s="14"/>
    </row>
    <row r="74" spans="1:6" ht="46.5" x14ac:dyDescent="0.35">
      <c r="A74" s="29" t="s">
        <v>118</v>
      </c>
      <c r="B74" s="12" t="s">
        <v>119</v>
      </c>
      <c r="C74" s="13">
        <v>2</v>
      </c>
      <c r="D74" s="14"/>
      <c r="E74" s="14"/>
      <c r="F74" s="14"/>
    </row>
    <row r="75" spans="1:6" ht="77.5" x14ac:dyDescent="0.35">
      <c r="A75" s="29" t="s">
        <v>120</v>
      </c>
      <c r="B75" s="12" t="s">
        <v>121</v>
      </c>
      <c r="C75" s="13">
        <v>2</v>
      </c>
      <c r="D75" s="14"/>
      <c r="E75" s="14"/>
      <c r="F75" s="14"/>
    </row>
    <row r="76" spans="1:6" ht="93" x14ac:dyDescent="0.35">
      <c r="A76" s="29" t="s">
        <v>122</v>
      </c>
      <c r="B76" s="12" t="s">
        <v>123</v>
      </c>
      <c r="C76" s="13">
        <v>2</v>
      </c>
      <c r="D76" s="14"/>
      <c r="E76" s="14"/>
      <c r="F76" s="14"/>
    </row>
    <row r="77" spans="1:6" ht="62" x14ac:dyDescent="0.35">
      <c r="A77" s="29" t="s">
        <v>124</v>
      </c>
      <c r="B77" s="12" t="s">
        <v>125</v>
      </c>
      <c r="C77" s="13">
        <v>2</v>
      </c>
      <c r="D77" s="14"/>
      <c r="E77" s="14"/>
      <c r="F77" s="14"/>
    </row>
    <row r="78" spans="1:6" ht="46.5" x14ac:dyDescent="0.35">
      <c r="A78" s="29" t="s">
        <v>126</v>
      </c>
      <c r="B78" s="12" t="s">
        <v>127</v>
      </c>
      <c r="C78" s="13">
        <v>2</v>
      </c>
      <c r="D78" s="14"/>
      <c r="E78" s="14"/>
      <c r="F78" s="14"/>
    </row>
    <row r="79" spans="1:6" ht="93" x14ac:dyDescent="0.35">
      <c r="A79" s="29" t="s">
        <v>128</v>
      </c>
      <c r="B79" s="12" t="s">
        <v>129</v>
      </c>
      <c r="C79" s="13">
        <v>3</v>
      </c>
      <c r="D79" s="14"/>
      <c r="E79" s="14"/>
      <c r="F79" s="14"/>
    </row>
    <row r="80" spans="1:6" ht="31" x14ac:dyDescent="0.35">
      <c r="A80" s="30" t="s">
        <v>130</v>
      </c>
      <c r="B80" s="12" t="s">
        <v>131</v>
      </c>
      <c r="C80" s="13">
        <v>3</v>
      </c>
      <c r="D80" s="14"/>
      <c r="E80" s="14"/>
      <c r="F80" s="14"/>
    </row>
    <row r="81" spans="1:6" ht="45.5" x14ac:dyDescent="0.35">
      <c r="A81" s="5">
        <v>4</v>
      </c>
      <c r="B81" s="16" t="s">
        <v>132</v>
      </c>
      <c r="C81" s="7">
        <f>SUM(C82:C84)</f>
        <v>10</v>
      </c>
      <c r="D81" s="7">
        <f t="shared" ref="D81:F81" si="14">SUM(D82:D84)</f>
        <v>0</v>
      </c>
      <c r="E81" s="7">
        <f t="shared" si="14"/>
        <v>0</v>
      </c>
      <c r="F81" s="7">
        <f t="shared" si="14"/>
        <v>0</v>
      </c>
    </row>
    <row r="82" spans="1:6" ht="15.5" x14ac:dyDescent="0.35">
      <c r="A82" s="29" t="s">
        <v>85</v>
      </c>
      <c r="B82" s="12" t="s">
        <v>133</v>
      </c>
      <c r="C82" s="13">
        <v>3</v>
      </c>
      <c r="D82" s="14"/>
      <c r="E82" s="14"/>
      <c r="F82" s="14"/>
    </row>
    <row r="83" spans="1:6" ht="31" x14ac:dyDescent="0.35">
      <c r="A83" s="29" t="s">
        <v>87</v>
      </c>
      <c r="B83" s="12" t="s">
        <v>134</v>
      </c>
      <c r="C83" s="13">
        <v>3</v>
      </c>
      <c r="D83" s="14"/>
      <c r="E83" s="14"/>
      <c r="F83" s="14"/>
    </row>
    <row r="84" spans="1:6" ht="31" x14ac:dyDescent="0.35">
      <c r="A84" s="29" t="s">
        <v>135</v>
      </c>
      <c r="B84" s="12" t="s">
        <v>136</v>
      </c>
      <c r="C84" s="13">
        <v>4</v>
      </c>
      <c r="D84" s="14"/>
      <c r="E84" s="14"/>
      <c r="F84" s="14"/>
    </row>
    <row r="85" spans="1:6" ht="45" x14ac:dyDescent="0.35">
      <c r="A85" s="5">
        <v>5</v>
      </c>
      <c r="B85" s="16" t="s">
        <v>137</v>
      </c>
      <c r="C85" s="7">
        <f>SUM(C86:C89)</f>
        <v>10</v>
      </c>
      <c r="D85" s="7">
        <f t="shared" ref="D85:F85" si="15">SUM(D86:D89)</f>
        <v>0</v>
      </c>
      <c r="E85" s="7">
        <f t="shared" si="15"/>
        <v>0</v>
      </c>
      <c r="F85" s="7">
        <f t="shared" si="15"/>
        <v>0</v>
      </c>
    </row>
    <row r="86" spans="1:6" ht="15.5" x14ac:dyDescent="0.35">
      <c r="A86" s="29" t="s">
        <v>90</v>
      </c>
      <c r="B86" s="12" t="s">
        <v>138</v>
      </c>
      <c r="C86" s="13">
        <v>2.5</v>
      </c>
      <c r="D86" s="14"/>
      <c r="E86" s="14"/>
      <c r="F86" s="14"/>
    </row>
    <row r="87" spans="1:6" ht="31" x14ac:dyDescent="0.35">
      <c r="A87" s="29" t="s">
        <v>92</v>
      </c>
      <c r="B87" s="12" t="s">
        <v>139</v>
      </c>
      <c r="C87" s="13">
        <v>2.5</v>
      </c>
      <c r="D87" s="14"/>
      <c r="E87" s="14"/>
      <c r="F87" s="14"/>
    </row>
    <row r="88" spans="1:6" ht="15.5" x14ac:dyDescent="0.35">
      <c r="A88" s="29" t="s">
        <v>94</v>
      </c>
      <c r="B88" s="12" t="s">
        <v>140</v>
      </c>
      <c r="C88" s="13">
        <v>2.5</v>
      </c>
      <c r="D88" s="14"/>
      <c r="E88" s="14"/>
      <c r="F88" s="14"/>
    </row>
    <row r="89" spans="1:6" ht="93" x14ac:dyDescent="0.35">
      <c r="A89" s="29" t="s">
        <v>96</v>
      </c>
      <c r="B89" s="12" t="s">
        <v>141</v>
      </c>
      <c r="C89" s="13">
        <v>2.5</v>
      </c>
      <c r="D89" s="14"/>
      <c r="E89" s="14"/>
      <c r="F89" s="14"/>
    </row>
    <row r="90" spans="1:6" ht="15.5" x14ac:dyDescent="0.35">
      <c r="A90" s="13"/>
      <c r="B90" s="7" t="s">
        <v>142</v>
      </c>
      <c r="C90" s="31">
        <f>C56</f>
        <v>70</v>
      </c>
      <c r="D90" s="31">
        <f>D56</f>
        <v>0</v>
      </c>
      <c r="E90" s="31">
        <f>E56</f>
        <v>0</v>
      </c>
      <c r="F90" s="31">
        <f>F56</f>
        <v>0</v>
      </c>
    </row>
    <row r="91" spans="1:6" ht="15.5" x14ac:dyDescent="0.35">
      <c r="A91" s="13"/>
      <c r="B91" s="7" t="s">
        <v>143</v>
      </c>
      <c r="C91" s="31">
        <f>C55+C90</f>
        <v>100</v>
      </c>
      <c r="D91" s="31">
        <f>D55+D90</f>
        <v>0</v>
      </c>
      <c r="E91" s="31">
        <f>E55+E90</f>
        <v>0</v>
      </c>
      <c r="F91" s="31">
        <f>F55+F90</f>
        <v>0</v>
      </c>
    </row>
    <row r="92" spans="1:6" ht="15.75" x14ac:dyDescent="0.25">
      <c r="A92" s="3"/>
      <c r="B92" s="3"/>
      <c r="C92" s="2"/>
      <c r="D92" s="2"/>
      <c r="E92" s="2"/>
      <c r="F92" s="2"/>
    </row>
    <row r="93" spans="1:6" ht="15.5" x14ac:dyDescent="0.35">
      <c r="A93" s="3"/>
      <c r="B93" s="48" t="s">
        <v>144</v>
      </c>
      <c r="C93" s="48"/>
      <c r="D93" s="48"/>
      <c r="E93" s="48"/>
      <c r="F93" s="48"/>
    </row>
    <row r="94" spans="1:6" ht="15.5" x14ac:dyDescent="0.35">
      <c r="A94" s="3"/>
      <c r="B94" s="39" t="s">
        <v>145</v>
      </c>
      <c r="C94" s="40"/>
      <c r="D94" s="40"/>
      <c r="E94" s="40"/>
      <c r="F94" s="40"/>
    </row>
    <row r="95" spans="1:6" ht="15.5" x14ac:dyDescent="0.35">
      <c r="A95" s="3"/>
      <c r="B95" s="3"/>
      <c r="C95" s="2"/>
      <c r="D95" s="2"/>
      <c r="E95" s="2"/>
      <c r="F95" s="2"/>
    </row>
    <row r="96" spans="1:6" ht="15.5" x14ac:dyDescent="0.35">
      <c r="A96" s="3"/>
      <c r="B96" s="3"/>
      <c r="C96" s="37" t="s">
        <v>146</v>
      </c>
      <c r="D96" s="38"/>
      <c r="E96" s="38"/>
      <c r="F96" s="38"/>
    </row>
  </sheetData>
  <mergeCells count="14">
    <mergeCell ref="B94:F94"/>
    <mergeCell ref="C96:F96"/>
    <mergeCell ref="A6:F6"/>
    <mergeCell ref="A8:A9"/>
    <mergeCell ref="B8:B9"/>
    <mergeCell ref="C8:E8"/>
    <mergeCell ref="F8:F9"/>
    <mergeCell ref="B93:F93"/>
    <mergeCell ref="A5:F5"/>
    <mergeCell ref="A1:B1"/>
    <mergeCell ref="C1:F1"/>
    <mergeCell ref="A2:B2"/>
    <mergeCell ref="A3:B3"/>
    <mergeCell ref="B4:F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2025-11-13T04:07:09Z</dcterms:created>
  <dcterms:modified xsi:type="dcterms:W3CDTF">2025-11-15T13:51:18Z</dcterms:modified>
</cp:coreProperties>
</file>